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9EB534AD-0D61-4C68-BA48-CF4B7CD861E5}" xr6:coauthVersionLast="47" xr6:coauthVersionMax="47" xr10:uidLastSave="{00000000-0000-0000-0000-000000000000}"/>
  <bookViews>
    <workbookView xWindow="-110" yWindow="-110" windowWidth="19420" windowHeight="10420" xr2:uid="{A9F10FBF-DE40-4493-8D17-ADCFCEAF89C8}"/>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 i="1" l="1"/>
  <c r="P11" i="1"/>
  <c r="P10" i="1"/>
  <c r="P9" i="1"/>
  <c r="P8" i="1"/>
  <c r="S8" i="1"/>
  <c r="V12" i="1"/>
  <c r="U12" i="1"/>
  <c r="T12" i="1"/>
  <c r="O12" i="1"/>
  <c r="N12" i="1"/>
  <c r="Q12" i="1" s="1"/>
  <c r="L12" i="1"/>
  <c r="K12" i="1"/>
  <c r="I12" i="1"/>
  <c r="F12" i="1"/>
  <c r="E12" i="1"/>
  <c r="W11" i="1"/>
  <c r="S11" i="1"/>
  <c r="R11" i="1"/>
  <c r="Q11" i="1"/>
  <c r="M11" i="1"/>
  <c r="J11" i="1"/>
  <c r="G11" i="1"/>
  <c r="W10" i="1"/>
  <c r="S10" i="1"/>
  <c r="R10" i="1"/>
  <c r="Q10" i="1"/>
  <c r="M10" i="1"/>
  <c r="J10" i="1"/>
  <c r="G10" i="1"/>
  <c r="W9" i="1"/>
  <c r="S9" i="1"/>
  <c r="R9" i="1"/>
  <c r="Q9" i="1"/>
  <c r="M9" i="1"/>
  <c r="J9" i="1"/>
  <c r="G9" i="1"/>
  <c r="W8" i="1"/>
  <c r="R8" i="1"/>
  <c r="Q8" i="1"/>
  <c r="M8" i="1"/>
  <c r="G8" i="1"/>
  <c r="G12" i="1" s="1"/>
  <c r="H12" i="1" l="1"/>
  <c r="J8" i="1"/>
  <c r="J12" i="1" s="1"/>
  <c r="W12" i="1"/>
  <c r="R12" i="1"/>
  <c r="M12" i="1"/>
  <c r="S12" i="1"/>
</calcChain>
</file>

<file path=xl/sharedStrings.xml><?xml version="1.0" encoding="utf-8"?>
<sst xmlns="http://schemas.openxmlformats.org/spreadsheetml/2006/main" count="54" uniqueCount="42">
  <si>
    <t>VOTE 17: HIGHER EDUCATION</t>
  </si>
  <si>
    <r>
      <t>Official development assistance (grants and donations)</t>
    </r>
    <r>
      <rPr>
        <b/>
        <vertAlign val="superscript"/>
        <sz val="9"/>
        <rFont val="Calibri"/>
        <family val="2"/>
        <scheme val="minor"/>
      </rPr>
      <t>1</t>
    </r>
  </si>
  <si>
    <t>Table 17.1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</si>
  <si>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</si>
  <si>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</si>
  <si>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</si>
  <si>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</si>
  <si>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</si>
  <si>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</si>
  <si>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</si>
  <si>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</si>
  <si>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</si>
  <si>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</si>
  <si>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</si>
  <si>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</si>
  <si>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</si>
  <si>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</si>
  <si>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</si>
  <si>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</si>
  <si>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</si>
  <si>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United States</t>
  </si>
  <si>
    <t>United States Agency for International Development</t>
  </si>
  <si>
    <t>African soil micro-organisms as a critical resource for agriculture and biotechnology</t>
  </si>
  <si>
    <t>National Artisan Moderation Body (automated artisan trade test system)</t>
  </si>
  <si>
    <t>Education for Employability</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</si>
  <si>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</si>
  <si>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</si>
  <si>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</si>
  <si>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</si>
  <si>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</si>
  <si>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</si>
  <si>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</si>
  <si>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Rand thousands</t>
  </si>
  <si>
    <t>Teaching and learning development sector reform</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</si>
  <si>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</si>
  <si>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r>
      <t>Revised estimates</t>
    </r>
    <r>
      <rPr>
        <b/>
        <vertAlign val="superscript"/>
        <sz val="6"/>
        <rFont val="Calibri"/>
        <family val="2"/>
        <scheme val="minor"/>
      </rPr>
      <t>5</t>
    </r>
  </si>
  <si>
    <r>
      <t>Medium-term estimates</t>
    </r>
    <r>
      <rPr>
        <b/>
        <vertAlign val="superscript"/>
        <sz val="6"/>
        <rFont val="Calibri"/>
        <family val="2"/>
        <scheme val="minor"/>
      </rPr>
      <t>5</t>
    </r>
  </si>
  <si>
    <t>2025/26 - 2027/28</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</si>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</sst>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color theme="1"/>
      <name val="Calibri"/>
      <family val="2"/>
      <scheme val="minor"/>
    </font>
    <font>
      <sz val="6"/>
      <name val="Calibri"/>
      <family val="2"/>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95">
    <xf numFmtId="0" fontId="0" fillId="0" borderId="0" xfId="0"/>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1"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4" fillId="0" borderId="0" xfId="3" applyFont="1" applyAlignment="1">
      <alignment vertical="center"/>
    </xf>
    <xf numFmtId="0" fontId="4" fillId="0" borderId="0" xfId="3" applyFont="1" applyAlignment="1">
      <alignment vertical="center" wrapText="1"/>
    </xf>
    <xf numFmtId="0" fontId="0" fillId="0" borderId="0" xfId="0" applyAlignment="1">
      <alignment horizontal="left"/>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Alignment="1" applyProtection="1">
      <alignment horizontal="left"/>
    </xf>
    <xf numFmtId="164" fontId="7" fillId="0" borderId="0" xfId="1" applyFont="1" applyFill="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11" fillId="2" borderId="6" xfId="5" applyNumberFormat="1" applyFont="1" applyFill="1" applyBorder="1" applyAlignment="1" applyProtection="1">
      <alignment horizontal="center" wrapText="1"/>
    </xf>
    <xf numFmtId="166" fontId="11" fillId="2" borderId="7" xfId="5" applyNumberFormat="1" applyFont="1" applyFill="1" applyBorder="1" applyAlignment="1" applyProtection="1">
      <alignment horizontal="center" wrapText="1"/>
    </xf>
    <xf numFmtId="165" fontId="13" fillId="0" borderId="9" xfId="6" applyNumberFormat="1" applyFont="1" applyBorder="1" applyAlignment="1">
      <alignment horizontal="center" wrapText="1"/>
    </xf>
    <xf numFmtId="165" fontId="13" fillId="0" borderId="10" xfId="6" applyNumberFormat="1" applyFont="1" applyBorder="1" applyAlignment="1">
      <alignment horizontal="center" wrapText="1"/>
    </xf>
    <xf numFmtId="167" fontId="11" fillId="2" borderId="11" xfId="3" quotePrefix="1" applyNumberFormat="1" applyFont="1" applyFill="1" applyBorder="1" applyAlignment="1">
      <alignment horizontal="center" wrapText="1"/>
    </xf>
    <xf numFmtId="165" fontId="13" fillId="0" borderId="16" xfId="6" applyNumberFormat="1" applyFont="1" applyBorder="1" applyAlignment="1">
      <alignment horizontal="right" wrapText="1"/>
    </xf>
    <xf numFmtId="165" fontId="13" fillId="0" borderId="11" xfId="6" applyNumberFormat="1" applyFont="1" applyBorder="1" applyAlignment="1">
      <alignment horizontal="right" wrapText="1"/>
    </xf>
    <xf numFmtId="165" fontId="13" fillId="0" borderId="10" xfId="6" applyNumberFormat="1" applyFont="1" applyBorder="1" applyAlignment="1">
      <alignment horizontal="right" wrapText="1"/>
    </xf>
    <xf numFmtId="165" fontId="13" fillId="0" borderId="17" xfId="6" applyNumberFormat="1" applyFont="1" applyBorder="1" applyAlignment="1">
      <alignment horizontal="right" wrapText="1"/>
    </xf>
    <xf numFmtId="165" fontId="13" fillId="0" borderId="13" xfId="6" applyNumberFormat="1" applyFont="1" applyBorder="1" applyAlignment="1">
      <alignment horizontal="right" wrapText="1"/>
    </xf>
    <xf numFmtId="167" fontId="11" fillId="2" borderId="13" xfId="3" quotePrefix="1" applyNumberFormat="1" applyFont="1" applyFill="1" applyBorder="1" applyAlignment="1">
      <alignment horizontal="right" wrapText="1"/>
    </xf>
    <xf numFmtId="0" fontId="16" fillId="0" borderId="0" xfId="0" applyFont="1" applyAlignment="1">
      <alignment horizontal="left" vertical="top" wrapText="1"/>
    </xf>
    <xf numFmtId="0" fontId="13" fillId="0" borderId="23" xfId="0" applyFont="1" applyBorder="1" applyAlignment="1">
      <alignment vertical="top" wrapText="1"/>
    </xf>
    <xf numFmtId="166" fontId="16" fillId="2" borderId="22" xfId="2" applyNumberFormat="1" applyFont="1" applyFill="1" applyBorder="1" applyAlignment="1" applyProtection="1">
      <alignment horizontal="right" vertical="top" wrapText="1"/>
    </xf>
    <xf numFmtId="166" fontId="13" fillId="2" borderId="26" xfId="2"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xf>
    <xf numFmtId="169" fontId="16" fillId="0" borderId="19"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0" xfId="1" applyNumberFormat="1" applyFont="1" applyFill="1" applyBorder="1" applyAlignment="1" applyProtection="1">
      <alignment horizontal="right" vertical="top" wrapText="1"/>
    </xf>
    <xf numFmtId="169" fontId="16" fillId="0" borderId="21" xfId="1" applyNumberFormat="1" applyFont="1" applyFill="1" applyBorder="1" applyAlignment="1" applyProtection="1">
      <alignment horizontal="right" vertical="top" wrapText="1"/>
      <protection locked="0"/>
    </xf>
    <xf numFmtId="169" fontId="16" fillId="0" borderId="21"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6" fontId="16" fillId="2" borderId="21" xfId="2"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9" fontId="13" fillId="0" borderId="24"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xf>
    <xf numFmtId="169" fontId="13" fillId="0" borderId="27" xfId="1" applyNumberFormat="1" applyFont="1" applyFill="1" applyBorder="1" applyAlignment="1" applyProtection="1">
      <alignment horizontal="right" vertical="top" wrapText="1"/>
    </xf>
    <xf numFmtId="166" fontId="13" fillId="2" borderId="25" xfId="2" applyNumberFormat="1" applyFont="1" applyFill="1" applyBorder="1" applyAlignment="1" applyProtection="1">
      <alignment horizontal="right" vertical="top" wrapText="1"/>
    </xf>
    <xf numFmtId="0" fontId="15" fillId="0" borderId="0" xfId="0" applyFont="1" applyAlignment="1">
      <alignment horizontal="left" vertical="top"/>
    </xf>
    <xf numFmtId="0" fontId="15" fillId="0" borderId="0" xfId="0" applyFont="1" applyAlignment="1">
      <alignment horizontal="center" vertical="top"/>
    </xf>
    <xf numFmtId="0" fontId="13" fillId="0" borderId="8" xfId="6" applyFont="1" applyBorder="1" applyAlignment="1">
      <alignment horizontal="left" wrapText="1"/>
    </xf>
    <xf numFmtId="169" fontId="16" fillId="0" borderId="14"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166" fontId="16" fillId="2" borderId="2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9" fontId="16" fillId="0" borderId="29" xfId="1" applyNumberFormat="1" applyFont="1" applyFill="1" applyBorder="1" applyAlignment="1" applyProtection="1">
      <alignment horizontal="right" vertical="top" wrapText="1"/>
      <protection locked="0"/>
    </xf>
    <xf numFmtId="166" fontId="16" fillId="2" borderId="30" xfId="2" applyNumberFormat="1" applyFont="1" applyFill="1" applyBorder="1" applyAlignment="1" applyProtection="1">
      <alignment horizontal="right" vertical="top" wrapText="1"/>
    </xf>
    <xf numFmtId="166" fontId="16" fillId="2" borderId="29" xfId="2" applyNumberFormat="1" applyFont="1" applyFill="1" applyBorder="1" applyAlignment="1" applyProtection="1">
      <alignment horizontal="right" vertical="top" wrapText="1"/>
    </xf>
    <xf numFmtId="166" fontId="16" fillId="2" borderId="31" xfId="2" applyNumberFormat="1" applyFont="1" applyFill="1" applyBorder="1" applyAlignment="1" applyProtection="1">
      <alignment horizontal="right" vertical="top" wrapText="1"/>
    </xf>
    <xf numFmtId="169" fontId="16" fillId="0" borderId="32" xfId="1" applyNumberFormat="1" applyFont="1" applyFill="1" applyBorder="1" applyAlignment="1" applyProtection="1">
      <alignment horizontal="right" vertical="top" wrapText="1"/>
      <protection locked="0"/>
    </xf>
    <xf numFmtId="169" fontId="16" fillId="0" borderId="33"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protection locked="0"/>
    </xf>
    <xf numFmtId="169" fontId="16" fillId="0" borderId="34" xfId="1" applyNumberFormat="1" applyFont="1" applyFill="1" applyBorder="1" applyAlignment="1" applyProtection="1">
      <alignment horizontal="right" vertical="top" wrapText="1"/>
      <protection locked="0"/>
    </xf>
    <xf numFmtId="167" fontId="11" fillId="2" borderId="10" xfId="3" quotePrefix="1" applyNumberFormat="1" applyFont="1" applyFill="1" applyBorder="1" applyAlignment="1">
      <alignment horizontal="right" wrapText="1"/>
    </xf>
    <xf numFmtId="166" fontId="16" fillId="2" borderId="33" xfId="2" applyNumberFormat="1" applyFont="1" applyFill="1" applyBorder="1" applyAlignment="1" applyProtection="1">
      <alignment horizontal="right" vertical="top" wrapText="1"/>
    </xf>
    <xf numFmtId="166" fontId="16" fillId="2" borderId="19" xfId="2" applyNumberFormat="1" applyFont="1" applyFill="1" applyBorder="1" applyAlignment="1" applyProtection="1">
      <alignment horizontal="right" vertical="top" wrapText="1"/>
    </xf>
    <xf numFmtId="166" fontId="16" fillId="2" borderId="34" xfId="2" applyNumberFormat="1" applyFont="1" applyFill="1" applyBorder="1" applyAlignment="1" applyProtection="1">
      <alignment horizontal="right" vertical="top" wrapText="1"/>
    </xf>
    <xf numFmtId="166" fontId="13" fillId="2" borderId="35" xfId="2" applyNumberFormat="1" applyFont="1" applyFill="1" applyBorder="1" applyAlignment="1" applyProtection="1">
      <alignment horizontal="right" vertical="top" wrapText="1"/>
    </xf>
    <xf numFmtId="169" fontId="16" fillId="0" borderId="36" xfId="1" applyNumberFormat="1" applyFont="1" applyFill="1" applyBorder="1" applyAlignment="1" applyProtection="1">
      <alignment horizontal="right" vertical="top" wrapText="1"/>
      <protection locked="0"/>
    </xf>
    <xf numFmtId="169" fontId="16" fillId="0" borderId="37" xfId="1" applyNumberFormat="1" applyFont="1" applyFill="1" applyBorder="1" applyAlignment="1" applyProtection="1">
      <alignment horizontal="right" vertical="top" wrapText="1"/>
      <protection locked="0"/>
    </xf>
    <xf numFmtId="169" fontId="16" fillId="0" borderId="38" xfId="1" applyNumberFormat="1" applyFont="1" applyFill="1" applyBorder="1" applyAlignment="1" applyProtection="1">
      <alignment horizontal="right" vertical="top" wrapText="1"/>
      <protection locked="0"/>
    </xf>
    <xf numFmtId="169" fontId="16" fillId="0" borderId="39" xfId="1" applyNumberFormat="1" applyFont="1" applyFill="1" applyBorder="1" applyAlignment="1" applyProtection="1">
      <alignment horizontal="right" vertical="top" wrapText="1"/>
      <protection locked="0"/>
    </xf>
    <xf numFmtId="0" fontId="16" fillId="0" borderId="0" xfId="0" applyFont="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11" fillId="0" borderId="1" xfId="3" applyFont="1" applyBorder="1" applyAlignment="1">
      <alignment horizontal="left" wrapText="1"/>
    </xf>
    <xf numFmtId="0" fontId="11" fillId="0" borderId="8" xfId="3" applyFont="1" applyBorder="1" applyAlignment="1">
      <alignment horizontal="left" wrapText="1"/>
    </xf>
    <xf numFmtId="165" fontId="11" fillId="0" borderId="2" xfId="3" applyNumberFormat="1" applyFont="1" applyBorder="1" applyAlignment="1">
      <alignment horizontal="center" wrapText="1"/>
    </xf>
    <xf numFmtId="165" fontId="11" fillId="0" borderId="3" xfId="3" applyNumberFormat="1" applyFont="1" applyBorder="1" applyAlignment="1">
      <alignment horizontal="center" wrapText="1"/>
    </xf>
    <xf numFmtId="165" fontId="11" fillId="0" borderId="4" xfId="3" applyNumberFormat="1" applyFont="1" applyBorder="1" applyAlignment="1">
      <alignment horizontal="center" wrapText="1"/>
    </xf>
    <xf numFmtId="166" fontId="11" fillId="2" borderId="4" xfId="5" applyNumberFormat="1" applyFont="1" applyFill="1" applyBorder="1" applyAlignment="1" applyProtection="1">
      <alignment horizontal="center" wrapText="1"/>
    </xf>
    <xf numFmtId="166" fontId="11" fillId="2" borderId="5" xfId="5" applyNumberFormat="1" applyFont="1" applyFill="1" applyBorder="1" applyAlignment="1" applyProtection="1">
      <alignment horizontal="center" wrapText="1"/>
    </xf>
    <xf numFmtId="165" fontId="11" fillId="0" borderId="9" xfId="3" quotePrefix="1" applyNumberFormat="1" applyFont="1" applyBorder="1" applyAlignment="1">
      <alignment horizontal="center" wrapText="1"/>
    </xf>
    <xf numFmtId="165" fontId="11" fillId="0" borderId="10" xfId="3" quotePrefix="1" applyNumberFormat="1" applyFont="1" applyBorder="1" applyAlignment="1">
      <alignment horizontal="center" wrapText="1"/>
    </xf>
    <xf numFmtId="165" fontId="11" fillId="0" borderId="11" xfId="3" quotePrefix="1" applyNumberFormat="1" applyFont="1" applyBorder="1" applyAlignment="1">
      <alignment horizontal="center" wrapText="1"/>
    </xf>
    <xf numFmtId="167" fontId="11" fillId="2" borderId="14" xfId="3" quotePrefix="1" applyNumberFormat="1" applyFont="1" applyFill="1" applyBorder="1" applyAlignment="1">
      <alignment horizontal="right" wrapText="1"/>
    </xf>
    <xf numFmtId="167" fontId="11" fillId="2" borderId="18" xfId="3" quotePrefix="1" applyNumberFormat="1" applyFont="1" applyFill="1" applyBorder="1" applyAlignment="1">
      <alignment horizontal="right" wrapText="1"/>
    </xf>
    <xf numFmtId="0" fontId="13" fillId="0" borderId="15" xfId="6" applyFont="1" applyBorder="1" applyAlignment="1">
      <alignment horizontal="left" wrapText="1"/>
    </xf>
    <xf numFmtId="0" fontId="16" fillId="0" borderId="15" xfId="0" applyFont="1" applyBorder="1" applyAlignment="1">
      <alignment horizontal="left" vertical="top" wrapText="1"/>
    </xf>
    <xf numFmtId="165" fontId="11" fillId="0" borderId="12" xfId="3" quotePrefix="1" applyNumberFormat="1" applyFont="1" applyBorder="1" applyAlignment="1">
      <alignment horizontal="center" wrapText="1"/>
    </xf>
    <xf numFmtId="165" fontId="11" fillId="0" borderId="13" xfId="3" quotePrefix="1" applyNumberFormat="1" applyFont="1" applyBorder="1" applyAlignment="1">
      <alignment horizontal="center" wrapText="1"/>
    </xf>
    <xf numFmtId="167" fontId="11" fillId="2" borderId="13" xfId="3" quotePrefix="1" applyNumberFormat="1" applyFont="1" applyFill="1" applyBorder="1" applyAlignment="1">
      <alignment horizontal="center" wrapText="1"/>
    </xf>
    <xf numFmtId="167" fontId="11" fillId="2" borderId="9" xfId="3" quotePrefix="1" applyNumberFormat="1" applyFont="1" applyFill="1" applyBorder="1" applyAlignment="1">
      <alignment horizontal="center" wrapText="1"/>
    </xf>
    <xf numFmtId="168" fontId="11" fillId="0" borderId="14" xfId="3" quotePrefix="1" applyNumberFormat="1" applyFont="1" applyBorder="1" applyAlignment="1">
      <alignment horizontal="right" wrapText="1"/>
    </xf>
    <xf numFmtId="168" fontId="11" fillId="0" borderId="18" xfId="3" quotePrefix="1" applyNumberFormat="1" applyFont="1" applyBorder="1" applyAlignment="1">
      <alignment horizontal="right" wrapText="1"/>
    </xf>
    <xf numFmtId="168" fontId="11" fillId="0" borderId="15" xfId="3" quotePrefix="1" applyNumberFormat="1" applyFont="1" applyBorder="1" applyAlignment="1">
      <alignment horizontal="right" wrapText="1"/>
    </xf>
    <xf numFmtId="168" fontId="11" fillId="0" borderId="8" xfId="3" quotePrefix="1" applyNumberFormat="1" applyFont="1" applyBorder="1" applyAlignment="1">
      <alignment horizontal="right" wrapText="1"/>
    </xf>
    <xf numFmtId="0" fontId="13" fillId="0" borderId="23" xfId="0" applyFont="1" applyBorder="1" applyAlignment="1">
      <alignment vertical="top" wrapText="1"/>
    </xf>
  </cellXfs>
  <cellStyles count="7">
    <cellStyle name="Comma" xfId="1" builtinId="3"/>
    <cellStyle name="Normal" xfId="0" builtinId="0"/>
    <cellStyle name="Normal 2" xfId="6" xr:uid="{FDF68A43-A1A7-43A3-B678-AF6BE2ADF2F9}"/>
    <cellStyle name="Normal_Link to db" xfId="3" xr:uid="{DFE8B240-8541-4A06-BBBC-8C344CC71E0A}"/>
    <cellStyle name="Normal_NMTEE - Master (25 Aug)" xfId="4" xr:uid="{6E2FF106-217D-462A-9EE9-30C146B7FC0E}"/>
    <cellStyle name="Percent" xfId="2" builtinId="5"/>
    <cellStyle name="Percent 2" xfId="5" xr:uid="{1A6F11D1-26D9-4D97-917D-93C9236264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B7EF-6A36-4C2A-B8B1-63307D962E4A}">
  <dimension ref="A1:W18"/>
  <sheetViews>
    <sheetView showGridLines="0" tabSelected="1" view="pageLayout" topLeftCell="A5" zoomScaleNormal="100" workbookViewId="0">
      <selection activeCell="G7" sqref="G7"/>
    </sheetView>
  </sheetViews>
  <sheetFormatPr defaultColWidth="8.81640625" defaultRowHeight="14.5" x14ac:dyDescent="0.35"/>
  <cols>
    <col min="1" max="1" width="1.6328125" customWidth="1"/>
    <col min="2" max="2" width="7" customWidth="1"/>
    <col min="3" max="3" width="8.54296875" customWidth="1"/>
    <col min="4" max="4" width="11.6328125" customWidth="1"/>
    <col min="5" max="6" width="5.453125" customWidth="1"/>
    <col min="7" max="7" width="6.81640625" customWidth="1"/>
    <col min="8" max="9" width="5.54296875" customWidth="1"/>
    <col min="10" max="10" width="7.36328125" customWidth="1"/>
    <col min="11" max="12" width="5.453125" customWidth="1"/>
    <col min="13" max="13" width="6.453125" customWidth="1"/>
    <col min="14" max="15" width="5.54296875" customWidth="1"/>
    <col min="16" max="16" width="6.453125" customWidth="1"/>
    <col min="17" max="18" width="5.26953125" customWidth="1"/>
    <col min="19" max="19" width="6.36328125" customWidth="1"/>
    <col min="20" max="22" width="5.1796875" customWidth="1"/>
    <col min="23" max="23" width="9.453125" customWidth="1"/>
  </cols>
  <sheetData>
    <row r="1" spans="1:23" s="9" customFormat="1" ht="30" customHeight="1" x14ac:dyDescent="0.35">
      <c r="A1" s="70" t="s">
        <v>0</v>
      </c>
      <c r="B1" s="70"/>
      <c r="C1" s="70"/>
      <c r="D1" s="70"/>
      <c r="E1" s="70"/>
      <c r="F1" s="70"/>
      <c r="G1" s="70"/>
      <c r="H1" s="70"/>
      <c r="I1" s="70"/>
      <c r="J1" s="70"/>
      <c r="K1" s="70"/>
      <c r="L1" s="70"/>
      <c r="M1" s="70"/>
      <c r="N1" s="70"/>
      <c r="O1" s="70"/>
      <c r="P1" s="70"/>
      <c r="Q1" s="70"/>
      <c r="R1" s="70"/>
      <c r="S1" s="70"/>
      <c r="T1" s="70"/>
      <c r="U1" s="70"/>
      <c r="V1" s="70"/>
      <c r="W1" s="70"/>
    </row>
    <row r="2" spans="1:23" s="9" customFormat="1" ht="30" customHeight="1" x14ac:dyDescent="0.35">
      <c r="A2" s="71" t="s">
        <v>1</v>
      </c>
      <c r="B2" s="71"/>
      <c r="C2" s="71"/>
      <c r="D2" s="71"/>
      <c r="E2" s="71"/>
      <c r="F2" s="71"/>
      <c r="G2" s="71"/>
      <c r="H2" s="71"/>
      <c r="I2" s="71"/>
      <c r="J2" s="71"/>
      <c r="K2" s="71"/>
      <c r="L2" s="71"/>
      <c r="M2" s="71"/>
      <c r="N2" s="71"/>
      <c r="O2" s="71"/>
      <c r="P2" s="71"/>
      <c r="Q2" s="71"/>
      <c r="R2" s="71"/>
      <c r="S2" s="71"/>
      <c r="T2" s="71"/>
      <c r="U2" s="71"/>
      <c r="V2" s="71"/>
      <c r="W2" s="71"/>
    </row>
    <row r="3" spans="1:23" s="9" customFormat="1" ht="30" customHeight="1" x14ac:dyDescent="0.35">
      <c r="A3" s="10"/>
      <c r="B3" s="11"/>
      <c r="C3" s="11"/>
      <c r="D3" s="11"/>
      <c r="E3" s="12"/>
      <c r="F3" s="12"/>
      <c r="G3" s="12"/>
      <c r="H3" s="12"/>
      <c r="I3" s="12"/>
      <c r="J3" s="12"/>
      <c r="K3" s="12"/>
      <c r="L3" s="13"/>
      <c r="M3" s="13"/>
      <c r="N3" s="14"/>
      <c r="O3" s="14"/>
      <c r="P3" s="14"/>
      <c r="Q3" s="15"/>
      <c r="R3" s="15"/>
      <c r="S3" s="15"/>
      <c r="T3" s="15"/>
      <c r="U3" s="15"/>
      <c r="V3" s="15"/>
      <c r="W3" s="15"/>
    </row>
    <row r="4" spans="1:23" ht="14.5" customHeight="1" x14ac:dyDescent="0.35">
      <c r="A4" s="7" t="s">
        <v>2</v>
      </c>
      <c r="B4" s="8"/>
      <c r="C4" s="8"/>
      <c r="D4" s="8"/>
      <c r="E4" s="8"/>
      <c r="F4" s="8"/>
      <c r="G4" s="8"/>
      <c r="H4" s="8"/>
      <c r="I4" s="8"/>
      <c r="J4" s="8"/>
      <c r="K4" s="8"/>
      <c r="L4" s="8"/>
      <c r="M4" s="8"/>
      <c r="N4" s="8"/>
      <c r="O4" s="8"/>
      <c r="P4" s="8"/>
      <c r="Q4" s="8"/>
      <c r="R4" s="8"/>
      <c r="S4" s="8"/>
      <c r="T4" s="8"/>
      <c r="U4" s="8"/>
      <c r="V4" s="8"/>
      <c r="W4" s="8"/>
    </row>
    <row r="5" spans="1:23" ht="45" customHeight="1" x14ac:dyDescent="0.35">
      <c r="A5" s="72" t="s">
        <v>32</v>
      </c>
      <c r="B5" s="72"/>
      <c r="C5" s="72"/>
      <c r="D5" s="72"/>
      <c r="E5" s="74" t="s">
        <v>3</v>
      </c>
      <c r="F5" s="74"/>
      <c r="G5" s="74"/>
      <c r="H5" s="74"/>
      <c r="I5" s="74"/>
      <c r="J5" s="74"/>
      <c r="K5" s="74"/>
      <c r="L5" s="74"/>
      <c r="M5" s="75"/>
      <c r="N5" s="76" t="s">
        <v>35</v>
      </c>
      <c r="O5" s="74"/>
      <c r="P5" s="75"/>
      <c r="Q5" s="77" t="s">
        <v>4</v>
      </c>
      <c r="R5" s="78"/>
      <c r="S5" s="16" t="s">
        <v>5</v>
      </c>
      <c r="T5" s="76" t="s">
        <v>36</v>
      </c>
      <c r="U5" s="74"/>
      <c r="V5" s="75"/>
      <c r="W5" s="17" t="s">
        <v>6</v>
      </c>
    </row>
    <row r="6" spans="1:23" ht="14.5" customHeight="1" x14ac:dyDescent="0.35">
      <c r="A6" s="73"/>
      <c r="B6" s="73"/>
      <c r="C6" s="73"/>
      <c r="D6" s="73"/>
      <c r="E6" s="79" t="s">
        <v>7</v>
      </c>
      <c r="F6" s="79"/>
      <c r="G6" s="80"/>
      <c r="H6" s="81" t="s">
        <v>8</v>
      </c>
      <c r="I6" s="79"/>
      <c r="J6" s="80"/>
      <c r="K6" s="81" t="s">
        <v>9</v>
      </c>
      <c r="L6" s="79"/>
      <c r="M6" s="86"/>
      <c r="N6" s="87" t="s">
        <v>10</v>
      </c>
      <c r="O6" s="79"/>
      <c r="P6" s="86"/>
      <c r="Q6" s="88" t="s">
        <v>30</v>
      </c>
      <c r="R6" s="89"/>
      <c r="S6" s="89"/>
      <c r="T6" s="90" t="s">
        <v>11</v>
      </c>
      <c r="U6" s="92" t="s">
        <v>12</v>
      </c>
      <c r="V6" s="92" t="s">
        <v>31</v>
      </c>
      <c r="W6" s="82" t="s">
        <v>37</v>
      </c>
    </row>
    <row r="7" spans="1:23" ht="21" customHeight="1" x14ac:dyDescent="0.35">
      <c r="A7" s="84" t="s">
        <v>13</v>
      </c>
      <c r="B7" s="84"/>
      <c r="C7" s="47" t="s">
        <v>14</v>
      </c>
      <c r="D7" s="47" t="s">
        <v>15</v>
      </c>
      <c r="E7" s="18" t="s">
        <v>38</v>
      </c>
      <c r="F7" s="19" t="s">
        <v>39</v>
      </c>
      <c r="G7" s="21" t="s">
        <v>40</v>
      </c>
      <c r="H7" s="22" t="s">
        <v>16</v>
      </c>
      <c r="I7" s="23" t="s">
        <v>17</v>
      </c>
      <c r="J7" s="21" t="s">
        <v>18</v>
      </c>
      <c r="K7" s="22" t="s">
        <v>16</v>
      </c>
      <c r="L7" s="23" t="s">
        <v>17</v>
      </c>
      <c r="M7" s="24" t="s">
        <v>18</v>
      </c>
      <c r="N7" s="25" t="s">
        <v>16</v>
      </c>
      <c r="O7" s="23" t="s">
        <v>17</v>
      </c>
      <c r="P7" s="24" t="s">
        <v>18</v>
      </c>
      <c r="Q7" s="26" t="s">
        <v>16</v>
      </c>
      <c r="R7" s="60" t="s">
        <v>17</v>
      </c>
      <c r="S7" s="20"/>
      <c r="T7" s="91"/>
      <c r="U7" s="93"/>
      <c r="V7" s="93"/>
      <c r="W7" s="83"/>
    </row>
    <row r="8" spans="1:23" ht="33.5" customHeight="1" x14ac:dyDescent="0.35">
      <c r="A8" s="85" t="s">
        <v>19</v>
      </c>
      <c r="B8" s="85"/>
      <c r="C8" s="27" t="s">
        <v>41</v>
      </c>
      <c r="D8" s="27" t="s">
        <v>33</v>
      </c>
      <c r="E8" s="31">
        <v>40000000</v>
      </c>
      <c r="F8" s="32">
        <v>-40000000</v>
      </c>
      <c r="G8" s="32">
        <f t="shared" ref="G8:G11" si="0">SUM(E8:F8)</f>
        <v>0</v>
      </c>
      <c r="H8" s="33">
        <v>0</v>
      </c>
      <c r="I8" s="57">
        <v>0</v>
      </c>
      <c r="J8" s="34">
        <f t="shared" ref="J8:J11" si="1">SUM(H8:I8)</f>
        <v>0</v>
      </c>
      <c r="K8" s="35">
        <v>0</v>
      </c>
      <c r="L8" s="57">
        <v>0</v>
      </c>
      <c r="M8" s="36">
        <f t="shared" ref="M8:M11" si="2">SUM(K8:L8)</f>
        <v>0</v>
      </c>
      <c r="N8" s="48">
        <v>4253815.96</v>
      </c>
      <c r="O8" s="57">
        <v>-4253815.96</v>
      </c>
      <c r="P8" s="36">
        <f>SUM(N8:O8)</f>
        <v>0</v>
      </c>
      <c r="Q8" s="49">
        <f t="shared" ref="Q8:R11" si="3">IFERROR((N8/E8)^(1/3)-1,0)</f>
        <v>-0.52622416939201355</v>
      </c>
      <c r="R8" s="61">
        <f t="shared" si="3"/>
        <v>-0.52622416939201355</v>
      </c>
      <c r="S8" s="50">
        <f t="shared" ref="S8:S12" si="4">ABS(IFERROR(AVERAGE(F8,I8,L8,O8)/AVERAGE(E8,H8,K8,N8),0))</f>
        <v>1</v>
      </c>
      <c r="T8" s="48">
        <v>-26332000.949999999</v>
      </c>
      <c r="U8" s="51">
        <v>-27649000.600000001</v>
      </c>
      <c r="V8" s="65">
        <v>29032000.079999998</v>
      </c>
      <c r="W8" s="49">
        <f t="shared" ref="W8:W11" si="5">IFERROR((V8/O8)^(1/3)-1,0)</f>
        <v>-2.8968489711576941</v>
      </c>
    </row>
    <row r="9" spans="1:23" ht="43.5" customHeight="1" x14ac:dyDescent="0.35">
      <c r="A9" s="69" t="s">
        <v>20</v>
      </c>
      <c r="B9" s="69"/>
      <c r="C9" s="27" t="s">
        <v>21</v>
      </c>
      <c r="D9" s="27" t="s">
        <v>22</v>
      </c>
      <c r="E9" s="31">
        <v>0</v>
      </c>
      <c r="F9" s="32">
        <v>0</v>
      </c>
      <c r="G9" s="32">
        <f t="shared" si="0"/>
        <v>0</v>
      </c>
      <c r="H9" s="35">
        <v>0</v>
      </c>
      <c r="I9" s="58">
        <v>0</v>
      </c>
      <c r="J9" s="34">
        <f>SUM(H9:I9)</f>
        <v>0</v>
      </c>
      <c r="K9" s="35">
        <v>0</v>
      </c>
      <c r="L9" s="58">
        <v>0</v>
      </c>
      <c r="M9" s="36">
        <f t="shared" si="2"/>
        <v>0</v>
      </c>
      <c r="N9" s="37">
        <v>1760000</v>
      </c>
      <c r="O9" s="58">
        <v>-1760000</v>
      </c>
      <c r="P9" s="36">
        <f t="shared" ref="P9:P12" si="6">SUM(N9:O9)</f>
        <v>0</v>
      </c>
      <c r="Q9" s="29">
        <f t="shared" si="3"/>
        <v>0</v>
      </c>
      <c r="R9" s="62">
        <f t="shared" si="3"/>
        <v>0</v>
      </c>
      <c r="S9" s="38">
        <f t="shared" si="4"/>
        <v>1</v>
      </c>
      <c r="T9" s="37">
        <v>0</v>
      </c>
      <c r="U9" s="33">
        <v>0</v>
      </c>
      <c r="V9" s="66">
        <v>0</v>
      </c>
      <c r="W9" s="29">
        <f t="shared" si="5"/>
        <v>-1</v>
      </c>
    </row>
    <row r="10" spans="1:23" ht="36" customHeight="1" x14ac:dyDescent="0.35">
      <c r="A10" s="69" t="s">
        <v>19</v>
      </c>
      <c r="B10" s="69"/>
      <c r="C10" s="27" t="s">
        <v>41</v>
      </c>
      <c r="D10" s="27" t="s">
        <v>23</v>
      </c>
      <c r="E10" s="31">
        <v>0</v>
      </c>
      <c r="F10" s="32">
        <v>0</v>
      </c>
      <c r="G10" s="32">
        <f t="shared" si="0"/>
        <v>0</v>
      </c>
      <c r="H10" s="35">
        <v>5040000</v>
      </c>
      <c r="I10" s="58">
        <v>0</v>
      </c>
      <c r="J10" s="34">
        <f t="shared" si="1"/>
        <v>5040000</v>
      </c>
      <c r="K10" s="35">
        <v>3353116.47</v>
      </c>
      <c r="L10" s="58">
        <v>-2808488.32</v>
      </c>
      <c r="M10" s="36">
        <f t="shared" si="2"/>
        <v>544628.15000000037</v>
      </c>
      <c r="N10" s="37">
        <v>482909.14</v>
      </c>
      <c r="O10" s="58">
        <v>-482909.14</v>
      </c>
      <c r="P10" s="36">
        <f t="shared" si="6"/>
        <v>0</v>
      </c>
      <c r="Q10" s="29">
        <f t="shared" si="3"/>
        <v>0</v>
      </c>
      <c r="R10" s="62">
        <f t="shared" si="3"/>
        <v>0</v>
      </c>
      <c r="S10" s="55">
        <f t="shared" si="4"/>
        <v>0.37081883318270409</v>
      </c>
      <c r="T10" s="37">
        <v>-14690000</v>
      </c>
      <c r="U10" s="33">
        <v>-8125601.6399999997</v>
      </c>
      <c r="V10" s="66">
        <v>-8531881.7200000007</v>
      </c>
      <c r="W10" s="29">
        <f t="shared" si="5"/>
        <v>1.6045126247085801</v>
      </c>
    </row>
    <row r="11" spans="1:23" ht="16" x14ac:dyDescent="0.35">
      <c r="A11" s="69" t="s">
        <v>19</v>
      </c>
      <c r="B11" s="69"/>
      <c r="C11" s="27" t="s">
        <v>41</v>
      </c>
      <c r="D11" s="27" t="s">
        <v>24</v>
      </c>
      <c r="E11" s="31">
        <v>0</v>
      </c>
      <c r="F11" s="32">
        <v>0</v>
      </c>
      <c r="G11" s="32">
        <f t="shared" si="0"/>
        <v>0</v>
      </c>
      <c r="H11" s="56">
        <v>0</v>
      </c>
      <c r="I11" s="59">
        <v>0</v>
      </c>
      <c r="J11" s="34">
        <f t="shared" si="1"/>
        <v>0</v>
      </c>
      <c r="K11" s="35">
        <v>16500000</v>
      </c>
      <c r="L11" s="59">
        <v>-878762.45</v>
      </c>
      <c r="M11" s="36">
        <f t="shared" si="2"/>
        <v>15621237.550000001</v>
      </c>
      <c r="N11" s="52">
        <v>4200000</v>
      </c>
      <c r="O11" s="59">
        <v>-4200000</v>
      </c>
      <c r="P11" s="36">
        <f t="shared" si="6"/>
        <v>0</v>
      </c>
      <c r="Q11" s="29">
        <f t="shared" si="3"/>
        <v>0</v>
      </c>
      <c r="R11" s="63">
        <f t="shared" si="3"/>
        <v>0</v>
      </c>
      <c r="S11" s="53">
        <f t="shared" si="4"/>
        <v>0.2453508429951691</v>
      </c>
      <c r="T11" s="37">
        <v>-15307079.18</v>
      </c>
      <c r="U11" s="68">
        <v>-15307079.18</v>
      </c>
      <c r="V11" s="67">
        <v>-15307079.18</v>
      </c>
      <c r="W11" s="54">
        <f t="shared" si="5"/>
        <v>0.53891398411997105</v>
      </c>
    </row>
    <row r="12" spans="1:23" ht="11" customHeight="1" x14ac:dyDescent="0.35">
      <c r="A12" s="94" t="s">
        <v>25</v>
      </c>
      <c r="B12" s="94"/>
      <c r="C12" s="28"/>
      <c r="D12" s="28"/>
      <c r="E12" s="39">
        <f t="shared" ref="E12:O12" si="7">SUM(E8:E11)</f>
        <v>40000000</v>
      </c>
      <c r="F12" s="39">
        <f t="shared" si="7"/>
        <v>-40000000</v>
      </c>
      <c r="G12" s="40">
        <f t="shared" si="7"/>
        <v>0</v>
      </c>
      <c r="H12" s="41">
        <f t="shared" si="7"/>
        <v>5040000</v>
      </c>
      <c r="I12" s="39">
        <f t="shared" si="7"/>
        <v>0</v>
      </c>
      <c r="J12" s="40">
        <f t="shared" si="7"/>
        <v>5040000</v>
      </c>
      <c r="K12" s="41">
        <f t="shared" si="7"/>
        <v>19853116.469999999</v>
      </c>
      <c r="L12" s="39">
        <f t="shared" si="7"/>
        <v>-3687250.7699999996</v>
      </c>
      <c r="M12" s="41">
        <f t="shared" si="7"/>
        <v>16165865.700000001</v>
      </c>
      <c r="N12" s="42">
        <f t="shared" si="7"/>
        <v>10696725.1</v>
      </c>
      <c r="O12" s="39">
        <f t="shared" si="7"/>
        <v>-10696725.1</v>
      </c>
      <c r="P12" s="43">
        <f t="shared" si="6"/>
        <v>0</v>
      </c>
      <c r="Q12" s="30">
        <f>IFERROR((N12/E12)^(1/3)-1,0)</f>
        <v>-0.35573637108322709</v>
      </c>
      <c r="R12" s="64">
        <f>IFERROR((O12/F12)^(1/3)-1,0)</f>
        <v>-0.35573637108322709</v>
      </c>
      <c r="S12" s="44">
        <f t="shared" si="4"/>
        <v>0.71946143477014302</v>
      </c>
      <c r="T12" s="42">
        <f>SUM(T8:T11)</f>
        <v>-56329080.130000003</v>
      </c>
      <c r="U12" s="39">
        <f>SUM(U8:U11)</f>
        <v>-51081681.420000002</v>
      </c>
      <c r="V12" s="39">
        <f>SUM(V8:V11)</f>
        <v>5193039.18</v>
      </c>
      <c r="W12" s="30">
        <f>IFERROR((V12/O12)^(1/3)-1,0)</f>
        <v>-1.7859415604695386</v>
      </c>
    </row>
    <row r="13" spans="1:23" x14ac:dyDescent="0.35">
      <c r="A13" s="1"/>
      <c r="B13" s="2"/>
      <c r="C13" s="3"/>
      <c r="D13" s="3"/>
      <c r="E13" s="3"/>
      <c r="F13" s="3"/>
      <c r="G13" s="3"/>
      <c r="H13" s="3"/>
      <c r="I13" s="3"/>
      <c r="J13" s="3"/>
      <c r="K13" s="3"/>
      <c r="L13" s="3"/>
      <c r="M13" s="3"/>
      <c r="N13" s="3"/>
      <c r="O13" s="3"/>
      <c r="P13" s="4"/>
      <c r="Q13" s="5"/>
      <c r="R13" s="5"/>
      <c r="S13" s="6"/>
      <c r="T13" s="3"/>
      <c r="U13" s="3"/>
      <c r="V13" s="3"/>
      <c r="W13" s="6"/>
    </row>
    <row r="14" spans="1:23" ht="20" customHeight="1" x14ac:dyDescent="0.35">
      <c r="A14" s="45">
        <v>1</v>
      </c>
      <c r="B14" s="69" t="s">
        <v>34</v>
      </c>
      <c r="C14" s="69"/>
      <c r="D14" s="69"/>
      <c r="E14" s="69"/>
      <c r="F14" s="69"/>
      <c r="G14" s="69"/>
      <c r="H14" s="69"/>
      <c r="I14" s="69"/>
      <c r="J14" s="69"/>
      <c r="K14" s="69"/>
      <c r="L14" s="69"/>
      <c r="M14" s="69"/>
      <c r="N14" s="69"/>
      <c r="O14" s="69"/>
      <c r="P14" s="69"/>
      <c r="Q14" s="69"/>
      <c r="R14" s="69"/>
      <c r="S14" s="69"/>
      <c r="T14" s="69"/>
      <c r="U14" s="69"/>
      <c r="V14" s="69"/>
      <c r="W14" s="69"/>
    </row>
    <row r="15" spans="1:23" ht="14.5" customHeight="1" x14ac:dyDescent="0.35">
      <c r="A15" s="45">
        <v>2</v>
      </c>
      <c r="B15" s="69" t="s">
        <v>26</v>
      </c>
      <c r="C15" s="69"/>
      <c r="D15" s="69"/>
      <c r="E15" s="69"/>
      <c r="F15" s="69"/>
      <c r="G15" s="69"/>
      <c r="H15" s="69"/>
      <c r="I15" s="69"/>
      <c r="J15" s="69"/>
      <c r="K15" s="69"/>
      <c r="L15" s="69"/>
      <c r="M15" s="69"/>
      <c r="N15" s="69"/>
      <c r="O15" s="69"/>
      <c r="P15" s="69"/>
      <c r="Q15" s="69"/>
      <c r="R15" s="69"/>
      <c r="S15" s="69"/>
      <c r="T15" s="69"/>
      <c r="U15" s="69"/>
      <c r="V15" s="69"/>
      <c r="W15" s="69"/>
    </row>
    <row r="16" spans="1:23" ht="14.5" customHeight="1" x14ac:dyDescent="0.35">
      <c r="A16" s="45">
        <v>3</v>
      </c>
      <c r="B16" s="69" t="s">
        <v>27</v>
      </c>
      <c r="C16" s="69"/>
      <c r="D16" s="69"/>
      <c r="E16" s="69"/>
      <c r="F16" s="69"/>
      <c r="G16" s="69"/>
      <c r="H16" s="69"/>
      <c r="I16" s="69"/>
      <c r="J16" s="69"/>
      <c r="K16" s="69"/>
      <c r="L16" s="69"/>
      <c r="M16" s="69"/>
      <c r="N16" s="69"/>
      <c r="O16" s="69"/>
      <c r="P16" s="69"/>
      <c r="Q16" s="69"/>
      <c r="R16" s="69"/>
      <c r="S16" s="69"/>
      <c r="T16" s="69"/>
      <c r="U16" s="69"/>
      <c r="V16" s="69"/>
      <c r="W16" s="69"/>
    </row>
    <row r="17" spans="1:23" ht="14.5" customHeight="1" x14ac:dyDescent="0.35">
      <c r="A17" s="45">
        <v>4</v>
      </c>
      <c r="B17" s="69" t="s">
        <v>28</v>
      </c>
      <c r="C17" s="69"/>
      <c r="D17" s="69"/>
      <c r="E17" s="69"/>
      <c r="F17" s="69"/>
      <c r="G17" s="69"/>
      <c r="H17" s="69"/>
      <c r="I17" s="69"/>
      <c r="J17" s="69"/>
      <c r="K17" s="69"/>
      <c r="L17" s="69"/>
      <c r="M17" s="69"/>
      <c r="N17" s="69"/>
      <c r="O17" s="69"/>
      <c r="P17" s="69"/>
      <c r="Q17" s="69"/>
      <c r="R17" s="69"/>
      <c r="S17" s="69"/>
      <c r="T17" s="69"/>
      <c r="U17" s="69"/>
      <c r="V17" s="69"/>
      <c r="W17" s="69"/>
    </row>
    <row r="18" spans="1:23" ht="14.5" customHeight="1" x14ac:dyDescent="0.35">
      <c r="A18" s="46">
        <v>5</v>
      </c>
      <c r="B18" s="69" t="s">
        <v>29</v>
      </c>
      <c r="C18" s="69"/>
      <c r="D18" s="69"/>
      <c r="E18" s="69"/>
      <c r="F18" s="69"/>
      <c r="G18" s="69"/>
      <c r="H18" s="69"/>
      <c r="I18" s="69"/>
      <c r="J18" s="69"/>
      <c r="K18" s="69"/>
      <c r="L18" s="69"/>
      <c r="M18" s="69"/>
      <c r="N18" s="69"/>
      <c r="O18" s="69"/>
      <c r="P18" s="69"/>
      <c r="Q18" s="69"/>
      <c r="R18" s="69"/>
      <c r="S18" s="69"/>
      <c r="T18" s="69"/>
      <c r="U18" s="69"/>
      <c r="V18" s="69"/>
      <c r="W18" s="69"/>
    </row>
  </sheetData>
  <mergeCells count="27">
    <mergeCell ref="B16:W16"/>
    <mergeCell ref="B17:W17"/>
    <mergeCell ref="B18:W18"/>
    <mergeCell ref="W6:W7"/>
    <mergeCell ref="A7:B7"/>
    <mergeCell ref="A8:B8"/>
    <mergeCell ref="A9:B9"/>
    <mergeCell ref="A10:B10"/>
    <mergeCell ref="A11:B11"/>
    <mergeCell ref="K6:M6"/>
    <mergeCell ref="N6:P6"/>
    <mergeCell ref="Q6:S6"/>
    <mergeCell ref="T6:T7"/>
    <mergeCell ref="U6:U7"/>
    <mergeCell ref="V6:V7"/>
    <mergeCell ref="A12:B12"/>
    <mergeCell ref="B14:W14"/>
    <mergeCell ref="B15:W15"/>
    <mergeCell ref="A1:W1"/>
    <mergeCell ref="A2:W2"/>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3A5B9A-6AAA-4386-BFE7-72048F308B7E}">
  <ds:schemaRefs>
    <ds:schemaRef ds:uri="http://schemas.microsoft.com/sharepoint/v3/contenttype/forms"/>
  </ds:schemaRefs>
</ds:datastoreItem>
</file>

<file path=customXml/itemProps2.xml><?xml version="1.0" encoding="utf-8"?>
<ds:datastoreItem xmlns:ds="http://schemas.openxmlformats.org/officeDocument/2006/customXml" ds:itemID="{35B25F11-22B8-46C9-B992-000AF07D21F6}"/>
</file>

<file path=customXml/itemProps3.xml><?xml version="1.0" encoding="utf-8"?>
<ds:datastoreItem xmlns:ds="http://schemas.openxmlformats.org/officeDocument/2006/customXml" ds:itemID="{99147221-C9FE-4415-BAC4-C198080DE6F7}">
  <ds:schemaRefs>
    <ds:schemaRef ds:uri="f1c4e910-880b-4db3-a37c-e9b99167a9bb"/>
    <ds:schemaRef ds:uri="http://purl.org/dc/elements/1.1/"/>
    <ds:schemaRef ds:uri="http://purl.org/dc/term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2025-01-24T05:08:09Z</dcterms:created>
  <dcterms:modified xsi:type="dcterms:W3CDTF">2025-02-18T05:51:24Z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